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отчет 1 кв\"/>
    </mc:Choice>
  </mc:AlternateContent>
  <bookViews>
    <workbookView xWindow="360" yWindow="276" windowWidth="14940" windowHeight="9156"/>
  </bookViews>
  <sheets>
    <sheet name="Отчет" sheetId="1" r:id="rId1"/>
  </sheets>
  <definedNames>
    <definedName name="LAST_CELL" localSheetId="0">Отчет!#REF!</definedName>
  </definedNames>
  <calcPr calcId="152511"/>
</workbook>
</file>

<file path=xl/calcChain.xml><?xml version="1.0" encoding="utf-8"?>
<calcChain xmlns="http://schemas.openxmlformats.org/spreadsheetml/2006/main">
  <c r="E26" i="1" l="1"/>
  <c r="E35" i="1"/>
  <c r="E37" i="1"/>
  <c r="D33" i="1"/>
  <c r="D34" i="1"/>
  <c r="C33" i="1"/>
  <c r="C34" i="1"/>
  <c r="D18" i="1"/>
  <c r="C18" i="1"/>
  <c r="E9" i="1"/>
  <c r="E11" i="1"/>
  <c r="E14" i="1"/>
  <c r="E15" i="1"/>
  <c r="E17" i="1"/>
  <c r="E19" i="1"/>
  <c r="E20" i="1"/>
  <c r="E29" i="1"/>
  <c r="E33" i="1"/>
  <c r="E34" i="1"/>
  <c r="D8" i="1"/>
  <c r="C8" i="1"/>
  <c r="D16" i="1"/>
  <c r="E16" i="1" s="1"/>
  <c r="C16" i="1"/>
  <c r="D13" i="1"/>
  <c r="C13" i="1"/>
  <c r="C12" i="1" s="1"/>
  <c r="D28" i="1"/>
  <c r="D27" i="1" s="1"/>
  <c r="C28" i="1"/>
  <c r="C27" i="1" s="1"/>
  <c r="C25" i="1" s="1"/>
  <c r="D23" i="1"/>
  <c r="D30" i="1"/>
  <c r="D10" i="1"/>
  <c r="C10" i="1"/>
  <c r="E10" i="1" l="1"/>
  <c r="E18" i="1"/>
  <c r="C7" i="1"/>
  <c r="C6" i="1" s="1"/>
  <c r="E28" i="1"/>
  <c r="E13" i="1"/>
  <c r="D25" i="1"/>
  <c r="E25" i="1" s="1"/>
  <c r="E27" i="1"/>
  <c r="D12" i="1"/>
  <c r="E12" i="1" s="1"/>
  <c r="E8" i="1"/>
  <c r="D22" i="1"/>
  <c r="D21" i="1" l="1"/>
  <c r="D7" i="1" s="1"/>
  <c r="D6" i="1" l="1"/>
  <c r="E6" i="1" s="1"/>
  <c r="E7" i="1"/>
</calcChain>
</file>

<file path=xl/sharedStrings.xml><?xml version="1.0" encoding="utf-8"?>
<sst xmlns="http://schemas.openxmlformats.org/spreadsheetml/2006/main" count="69" uniqueCount="69">
  <si>
    <t>000.2.00.00000.00.0000.000</t>
  </si>
  <si>
    <t>БЕЗВОЗМЕЗДНЫЕ ПОСТУПЛЕНИЯ</t>
  </si>
  <si>
    <t>000.2.02.00000.00.0000.000</t>
  </si>
  <si>
    <t>БЕЗВОЗМЕЗДНЫЕ ПОСТУПЛЕНИЯ ОТ ДРУГИХ БЮДЖЕТОВ БЮДЖЕТНОЙ СИСТЕМЫ РОССИЙСКОЙ ФЕДЕРАЦИИ</t>
  </si>
  <si>
    <t>000.2.02.10000.00.0000.151</t>
  </si>
  <si>
    <t>Дотации бюджетам бюджетной системы Российской Федерации</t>
  </si>
  <si>
    <t>000.2.02.20000.00.0000.151</t>
  </si>
  <si>
    <t>Субсидии бюджетам бюджетной системы Российской Федерации (межбюджетные субсидии)</t>
  </si>
  <si>
    <t>000.2.02.30000.00.0000.151</t>
  </si>
  <si>
    <t>Субвенции бюджетам бюджетной системы Российской Федерации</t>
  </si>
  <si>
    <t>% исполнения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</si>
  <si>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</si>
  <si>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</si>
  <si>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</si>
  <si>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</si>
  <si>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</si>
  <si>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</si>
  <si>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000.1.03.00000.00.0000.000</t>
  </si>
  <si>
    <t>НАЛОГИ НА ТОВАРЫ (РАБОТЫ, УСЛУГИ), РЕАЛИЗУЕМЫЕ НА ТЕРРИТОРИИ РОССИЙСКОЙ ФЕДЕРАЦИИ</t>
  </si>
  <si>
    <t>000.1.03.02000.01.0000.110</t>
  </si>
  <si>
    <t>Акцизы по подакцизным товарам (продукции), производимым на территории Российской Федерации</t>
  </si>
  <si>
    <t>000.1.11.00000.00.0000.000</t>
  </si>
  <si>
    <t>ДОХОДЫ ОТ ИСПОЛЬЗОВАНИЯ ИМУЩЕСТВА, НАХОДЯЩЕГОСЯ В ГОСУДАРСТВЕННОЙ И МУНИЦИПАЛЬНОЙ СОБСТВЕННОСТИ</t>
  </si>
  <si>
    <t>000.1.11.05013.13.0000.120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</si>
  <si>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</si>
  <si>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000.1.13.00000.00.0000.000</t>
  </si>
  <si>
    <t>ДОХОДЫ ОТ ОКАЗАНИЯ ПЛАТНЫХ УСЛУГ (РАБОТ) И КОМПЕНСАЦИИ ЗАТРАТ ГОСУДАРСТВА</t>
  </si>
  <si>
    <t>000.1.13.02000.00.0000.130</t>
  </si>
  <si>
    <t>Доходы от компенсации затрат государства</t>
  </si>
  <si>
    <t>000.1.13.02990.00.0000.130</t>
  </si>
  <si>
    <t>Прочие доходы от компенсации затрат государства</t>
  </si>
  <si>
    <t>000.1.14.00000.00.0000.000</t>
  </si>
  <si>
    <t>ДОХОДЫ ОТ ПРОДАЖИ МАТЕРИАЛЬНЫХ И НЕМАТЕРИАЛЬНЫХ АКТИВОВ</t>
  </si>
  <si>
    <t>000.1.14.06000.00.0000.430</t>
  </si>
  <si>
    <t>Доходы от продажи земельных участков, находящихся в государственной и муниципальной собственности</t>
  </si>
  <si>
    <t>000.1.14.06010.00.0000.430</t>
  </si>
  <si>
    <t>Доходы от продажи земельных участков, государственная собственность на которые не разграничена</t>
  </si>
  <si>
    <t>000.1.14.06013.13.0000.430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</si>
  <si>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</si>
  <si>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000.1.16.00000.00.0000.000</t>
  </si>
  <si>
    <t>ШТРАФЫ, САНКЦИИ, ВОЗМЕЩЕНИЕ УЩЕРБА</t>
  </si>
  <si>
    <t>ДОХОДЫ БЮДЖЕТА-ВСЕГО</t>
  </si>
  <si>
    <t>Наименование кода</t>
  </si>
  <si>
    <t>Код бюджетной классификации Российской Федерации</t>
  </si>
  <si>
    <t>Утвержденный план на год (руб.)</t>
  </si>
  <si>
    <t>Исполнение плана по состоянию
на 01.04.2017 г.         (руб.)</t>
  </si>
  <si>
    <t>Объем поступлений доходов в бюджет Кусинского городского поселения за 1 квартал 2017 года</t>
  </si>
  <si>
    <t>000.1.16.23052.13.0000.140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</si>
  <si>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</si>
  <si>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Доходы от сдачи в аренду имущества, составляющего казну городских поселений (за исключением земельных участков)</t>
  </si>
  <si>
    <t>000.1.11.05075.13.0000.120</t>
  </si>
  <si>
    <t>Прочие доходы от компенсации затрат бюджетов городских поселений</t>
  </si>
  <si>
    <t>000.1.13.02995.13.0000.130</t>
  </si>
  <si>
    <t>000.1.16.33050.13.0000.140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</si>
  <si>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</si>
  <si>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ЗЕМЕЛЬНЫЙ НАЛОГ</t>
  </si>
  <si>
    <t>000.1.06.06033.13.0000.110</t>
  </si>
  <si>
    <t>000.1.06.06043.13.0000.110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</si>
  <si>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</si>
  <si>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</si>
  <si>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000.1.06.06000.00.0000.110</t>
  </si>
  <si>
    <t>000.1.06.00000.00.0000.110</t>
  </si>
  <si>
    <t>НАЛОГИ</t>
  </si>
  <si>
    <t>НАЛОГ НА ИМУЩЕСТВО</t>
  </si>
  <si>
    <t>000.1.06.01000.00.0000.110</t>
  </si>
  <si>
    <t>000.1.06.01030.13.0000.110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</si>
  <si>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</si>
  <si>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000.1.14.02000.00.0000.430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</si>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</sst>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/>
    <xf numFmtId="0" fontId="4" fillId="0" borderId="0" xfId="0" applyFont="1" applyBorder="1" applyAlignment="1" applyProtection="1">
      <alignment horizontal="left"/>
    </xf>
    <xf numFmtId="0" fontId="6" fillId="0" borderId="0" xfId="0" applyFont="1" applyFill="1" applyAlignment="1"/>
    <xf numFmtId="0" fontId="8" fillId="0" borderId="0" xfId="0" applyFont="1"/>
    <xf numFmtId="0" fontId="5" fillId="0" borderId="1" xfId="0" applyFont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 applyProtection="1">
      <alignment horizontal="left" vertical="top"/>
    </xf>
    <xf numFmtId="0" fontId="7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vertical="top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0" fillId="0" borderId="4" xfId="0" applyBorder="1"/>
    <xf numFmtId="4" fontId="6" fillId="0" borderId="4" xfId="0" applyNumberFormat="1" applyFont="1" applyFill="1" applyBorder="1" applyAlignment="1" applyProtection="1">
      <alignment horizontal="righ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7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SheetLayoutView="100" workbookViewId="0">
      <selection activeCell="D16" sqref="D16"/>
    </sheetView>
  </sheetViews>
  <sheetFormatPr defaultRowHeight="12.75" customHeight="1" x14ac:dyDescent="0.25"/>
  <cols>
    <col min="1" max="1" width="67.109375" style="17" customWidth="1"/>
    <col min="2" max="2" width="31.6640625" customWidth="1"/>
    <col min="3" max="3" width="20.44140625" customWidth="1"/>
    <col min="4" max="4" width="21.44140625" customWidth="1"/>
    <col min="5" max="5" width="16.33203125" customWidth="1"/>
  </cols>
  <sheetData>
    <row r="1" spans="1:6" ht="18" x14ac:dyDescent="0.35">
      <c r="A1" s="12"/>
      <c r="B1" s="4"/>
      <c r="C1" s="4"/>
      <c r="D1" s="5"/>
      <c r="E1" s="2"/>
    </row>
    <row r="2" spans="1:6" ht="22.8" x14ac:dyDescent="0.4">
      <c r="A2" s="29" t="s">
        <v>46</v>
      </c>
      <c r="B2" s="30"/>
      <c r="C2" s="30"/>
      <c r="D2" s="30"/>
      <c r="E2" s="30"/>
    </row>
    <row r="3" spans="1:6" ht="17.399999999999999" x14ac:dyDescent="0.3">
      <c r="A3" s="13"/>
      <c r="B3" s="3"/>
      <c r="C3" s="2"/>
      <c r="D3" s="2"/>
      <c r="E3" s="2"/>
    </row>
    <row r="4" spans="1:6" ht="12.75" customHeight="1" x14ac:dyDescent="0.25">
      <c r="A4" s="26" t="s">
        <v>42</v>
      </c>
      <c r="B4" s="31" t="s">
        <v>43</v>
      </c>
      <c r="C4" s="26" t="s">
        <v>44</v>
      </c>
      <c r="D4" s="26" t="s">
        <v>45</v>
      </c>
      <c r="E4" s="26" t="s">
        <v>10</v>
      </c>
      <c r="F4" s="1"/>
    </row>
    <row r="5" spans="1:6" ht="95.25" customHeight="1" x14ac:dyDescent="0.25">
      <c r="A5" s="28"/>
      <c r="B5" s="31"/>
      <c r="C5" s="27"/>
      <c r="D5" s="27"/>
      <c r="E5" s="27"/>
      <c r="F5" s="1"/>
    </row>
    <row r="6" spans="1:6" ht="21" x14ac:dyDescent="0.25">
      <c r="A6" s="14" t="s">
        <v>41</v>
      </c>
      <c r="B6" s="6"/>
      <c r="C6" s="7">
        <f>C7+C33</f>
        <v>38310520</v>
      </c>
      <c r="D6" s="7">
        <f>D7+D33</f>
        <v>5086044.5999999996</v>
      </c>
      <c r="E6" s="8">
        <f>D6/C6*100</f>
        <v>13.27584329317378</v>
      </c>
    </row>
    <row r="7" spans="1:6" ht="19.5" customHeight="1" x14ac:dyDescent="0.25">
      <c r="A7" s="15" t="s">
        <v>12</v>
      </c>
      <c r="B7" s="9" t="s">
        <v>11</v>
      </c>
      <c r="C7" s="10">
        <f>C8+C10+C12+C18+C25</f>
        <v>26311600</v>
      </c>
      <c r="D7" s="10">
        <f>D8+D10+D12+D18+D25+D30+D21</f>
        <v>4847065.5999999996</v>
      </c>
      <c r="E7" s="8">
        <f t="shared" ref="E7:E37" si="0">D7/C7*100</f>
        <v>18.421782027698807</v>
      </c>
    </row>
    <row r="8" spans="1:6" ht="18.75" customHeight="1" x14ac:dyDescent="0.25">
      <c r="A8" s="15" t="s">
        <v>14</v>
      </c>
      <c r="B8" s="9" t="s">
        <v>13</v>
      </c>
      <c r="C8" s="10">
        <f>C9</f>
        <v>10072300</v>
      </c>
      <c r="D8" s="11">
        <f>D9</f>
        <v>2183484.69</v>
      </c>
      <c r="E8" s="8">
        <f t="shared" si="0"/>
        <v>21.678114134805355</v>
      </c>
    </row>
    <row r="9" spans="1:6" ht="19.5" customHeight="1" x14ac:dyDescent="0.25">
      <c r="A9" s="15" t="s">
        <v>16</v>
      </c>
      <c r="B9" s="9" t="s">
        <v>15</v>
      </c>
      <c r="C9" s="10">
        <v>10072300</v>
      </c>
      <c r="D9" s="11">
        <v>2183484.69</v>
      </c>
      <c r="E9" s="8">
        <f t="shared" si="0"/>
        <v>21.678114134805355</v>
      </c>
    </row>
    <row r="10" spans="1:6" ht="54" x14ac:dyDescent="0.25">
      <c r="A10" s="15" t="s">
        <v>18</v>
      </c>
      <c r="B10" s="9" t="s">
        <v>17</v>
      </c>
      <c r="C10" s="10">
        <f>C11</f>
        <v>2836300</v>
      </c>
      <c r="D10" s="11">
        <f>D11</f>
        <v>768433.16</v>
      </c>
      <c r="E10" s="8">
        <f t="shared" si="0"/>
        <v>27.092802594930017</v>
      </c>
    </row>
    <row r="11" spans="1:6" ht="36" x14ac:dyDescent="0.25">
      <c r="A11" s="15" t="s">
        <v>20</v>
      </c>
      <c r="B11" s="9" t="s">
        <v>19</v>
      </c>
      <c r="C11" s="10">
        <v>2836300</v>
      </c>
      <c r="D11" s="11">
        <v>768433.16</v>
      </c>
      <c r="E11" s="8">
        <f t="shared" si="0"/>
        <v>27.092802594930017</v>
      </c>
    </row>
    <row r="12" spans="1:6" ht="18" x14ac:dyDescent="0.25">
      <c r="A12" s="18" t="s">
        <v>62</v>
      </c>
      <c r="B12" s="9" t="s">
        <v>61</v>
      </c>
      <c r="C12" s="10">
        <f>C13+C16</f>
        <v>11940000</v>
      </c>
      <c r="D12" s="11">
        <f>D13+D16</f>
        <v>1576842.8200000003</v>
      </c>
      <c r="E12" s="8">
        <f t="shared" si="0"/>
        <v>13.206388777219432</v>
      </c>
    </row>
    <row r="13" spans="1:6" ht="18" x14ac:dyDescent="0.25">
      <c r="A13" s="18" t="s">
        <v>55</v>
      </c>
      <c r="B13" s="9" t="s">
        <v>60</v>
      </c>
      <c r="C13" s="10">
        <f>C14+C15</f>
        <v>8100000</v>
      </c>
      <c r="D13" s="11">
        <f>D14+D15</f>
        <v>1277876.4300000002</v>
      </c>
      <c r="E13" s="8">
        <f t="shared" si="0"/>
        <v>15.776252222222226</v>
      </c>
    </row>
    <row r="14" spans="1:6" ht="54" x14ac:dyDescent="0.25">
      <c r="A14" s="19" t="s">
        <v>58</v>
      </c>
      <c r="B14" s="9" t="s">
        <v>56</v>
      </c>
      <c r="C14" s="10">
        <v>5574500</v>
      </c>
      <c r="D14" s="11">
        <v>1238489.07</v>
      </c>
      <c r="E14" s="8">
        <f t="shared" si="0"/>
        <v>22.217043142882769</v>
      </c>
    </row>
    <row r="15" spans="1:6" ht="54" x14ac:dyDescent="0.25">
      <c r="A15" s="19" t="s">
        <v>59</v>
      </c>
      <c r="B15" s="9" t="s">
        <v>57</v>
      </c>
      <c r="C15" s="10">
        <v>2525500</v>
      </c>
      <c r="D15" s="11">
        <v>39387.360000000001</v>
      </c>
      <c r="E15" s="8">
        <f t="shared" si="0"/>
        <v>1.5595866165115819</v>
      </c>
    </row>
    <row r="16" spans="1:6" ht="18" x14ac:dyDescent="0.25">
      <c r="A16" s="19" t="s">
        <v>63</v>
      </c>
      <c r="B16" s="9" t="s">
        <v>64</v>
      </c>
      <c r="C16" s="10">
        <f>C17</f>
        <v>3840000</v>
      </c>
      <c r="D16" s="11">
        <f>D17</f>
        <v>298966.39</v>
      </c>
      <c r="E16" s="8">
        <f t="shared" si="0"/>
        <v>7.7855830729166673</v>
      </c>
    </row>
    <row r="17" spans="1:5" ht="54" x14ac:dyDescent="0.25">
      <c r="A17" s="19" t="s">
        <v>66</v>
      </c>
      <c r="B17" s="9" t="s">
        <v>65</v>
      </c>
      <c r="C17" s="10">
        <v>3840000</v>
      </c>
      <c r="D17" s="11">
        <v>298966.39</v>
      </c>
      <c r="E17" s="8">
        <f t="shared" si="0"/>
        <v>7.7855830729166673</v>
      </c>
    </row>
    <row r="18" spans="1:5" ht="54" x14ac:dyDescent="0.25">
      <c r="A18" s="15" t="s">
        <v>22</v>
      </c>
      <c r="B18" s="9" t="s">
        <v>21</v>
      </c>
      <c r="C18" s="10">
        <f>C19+C20</f>
        <v>1306000</v>
      </c>
      <c r="D18" s="11">
        <f>D19+D20</f>
        <v>235916.68</v>
      </c>
      <c r="E18" s="8">
        <f t="shared" si="0"/>
        <v>18.064064318529862</v>
      </c>
    </row>
    <row r="19" spans="1:5" ht="108" x14ac:dyDescent="0.25">
      <c r="A19" s="16" t="s">
        <v>24</v>
      </c>
      <c r="B19" s="9" t="s">
        <v>23</v>
      </c>
      <c r="C19" s="10">
        <v>800000</v>
      </c>
      <c r="D19" s="11">
        <v>207878.8</v>
      </c>
      <c r="E19" s="8">
        <f t="shared" si="0"/>
        <v>25.984849999999998</v>
      </c>
    </row>
    <row r="20" spans="1:5" ht="54" x14ac:dyDescent="0.25">
      <c r="A20" s="15" t="s">
        <v>49</v>
      </c>
      <c r="B20" s="9" t="s">
        <v>50</v>
      </c>
      <c r="C20" s="10">
        <v>506000</v>
      </c>
      <c r="D20" s="11">
        <v>28037.88</v>
      </c>
      <c r="E20" s="8">
        <f t="shared" si="0"/>
        <v>5.5410830039525694</v>
      </c>
    </row>
    <row r="21" spans="1:5" ht="39" customHeight="1" x14ac:dyDescent="0.25">
      <c r="A21" s="15" t="s">
        <v>26</v>
      </c>
      <c r="B21" s="9" t="s">
        <v>25</v>
      </c>
      <c r="C21" s="10">
        <v>0</v>
      </c>
      <c r="D21" s="11">
        <f>D22</f>
        <v>12000</v>
      </c>
      <c r="E21" s="8"/>
    </row>
    <row r="22" spans="1:5" ht="20.25" customHeight="1" x14ac:dyDescent="0.25">
      <c r="A22" s="15" t="s">
        <v>28</v>
      </c>
      <c r="B22" s="9" t="s">
        <v>27</v>
      </c>
      <c r="C22" s="10">
        <v>0</v>
      </c>
      <c r="D22" s="11">
        <f>D23</f>
        <v>12000</v>
      </c>
      <c r="E22" s="8"/>
    </row>
    <row r="23" spans="1:5" ht="20.25" customHeight="1" x14ac:dyDescent="0.25">
      <c r="A23" s="15" t="s">
        <v>30</v>
      </c>
      <c r="B23" s="9" t="s">
        <v>29</v>
      </c>
      <c r="C23" s="10">
        <v>0</v>
      </c>
      <c r="D23" s="11">
        <f>D24</f>
        <v>12000</v>
      </c>
      <c r="E23" s="8"/>
    </row>
    <row r="24" spans="1:5" ht="36" x14ac:dyDescent="0.25">
      <c r="A24" s="15" t="s">
        <v>51</v>
      </c>
      <c r="B24" s="9" t="s">
        <v>52</v>
      </c>
      <c r="C24" s="10">
        <v>0</v>
      </c>
      <c r="D24" s="11">
        <v>12000</v>
      </c>
      <c r="E24" s="8"/>
    </row>
    <row r="25" spans="1:5" ht="36" x14ac:dyDescent="0.25">
      <c r="A25" s="15" t="s">
        <v>32</v>
      </c>
      <c r="B25" s="9" t="s">
        <v>31</v>
      </c>
      <c r="C25" s="10">
        <f>C27+C26</f>
        <v>157000</v>
      </c>
      <c r="D25" s="11">
        <f>D27</f>
        <v>11388.25</v>
      </c>
      <c r="E25" s="8">
        <f t="shared" si="0"/>
        <v>7.2536624203821658</v>
      </c>
    </row>
    <row r="26" spans="1:5" ht="108" x14ac:dyDescent="0.25">
      <c r="A26" s="20" t="s">
        <v>68</v>
      </c>
      <c r="B26" s="9" t="s">
        <v>67</v>
      </c>
      <c r="C26" s="10">
        <v>50000</v>
      </c>
      <c r="D26" s="11">
        <v>0</v>
      </c>
      <c r="E26" s="8">
        <f t="shared" si="0"/>
        <v>0</v>
      </c>
    </row>
    <row r="27" spans="1:5" ht="36" x14ac:dyDescent="0.25">
      <c r="A27" s="15" t="s">
        <v>34</v>
      </c>
      <c r="B27" s="9" t="s">
        <v>33</v>
      </c>
      <c r="C27" s="10">
        <f>C28</f>
        <v>107000</v>
      </c>
      <c r="D27" s="11">
        <f>D28</f>
        <v>11388.25</v>
      </c>
      <c r="E27" s="8">
        <f t="shared" si="0"/>
        <v>10.643224299065421</v>
      </c>
    </row>
    <row r="28" spans="1:5" ht="36" x14ac:dyDescent="0.25">
      <c r="A28" s="15" t="s">
        <v>36</v>
      </c>
      <c r="B28" s="9" t="s">
        <v>35</v>
      </c>
      <c r="C28" s="10">
        <f>C29</f>
        <v>107000</v>
      </c>
      <c r="D28" s="11">
        <f>D29</f>
        <v>11388.25</v>
      </c>
      <c r="E28" s="8">
        <f t="shared" si="0"/>
        <v>10.643224299065421</v>
      </c>
    </row>
    <row r="29" spans="1:5" ht="54" x14ac:dyDescent="0.25">
      <c r="A29" s="15" t="s">
        <v>38</v>
      </c>
      <c r="B29" s="9" t="s">
        <v>37</v>
      </c>
      <c r="C29" s="10">
        <v>107000</v>
      </c>
      <c r="D29" s="11">
        <v>11388.25</v>
      </c>
      <c r="E29" s="8">
        <f t="shared" si="0"/>
        <v>10.643224299065421</v>
      </c>
    </row>
    <row r="30" spans="1:5" ht="20.25" customHeight="1" x14ac:dyDescent="0.25">
      <c r="A30" s="15" t="s">
        <v>40</v>
      </c>
      <c r="B30" s="9" t="s">
        <v>39</v>
      </c>
      <c r="C30" s="10">
        <v>0</v>
      </c>
      <c r="D30" s="11">
        <f>D31+D32</f>
        <v>59000</v>
      </c>
      <c r="E30" s="8"/>
    </row>
    <row r="31" spans="1:5" ht="72" x14ac:dyDescent="0.25">
      <c r="A31" s="15" t="s">
        <v>48</v>
      </c>
      <c r="B31" s="9" t="s">
        <v>47</v>
      </c>
      <c r="C31" s="10">
        <v>0</v>
      </c>
      <c r="D31" s="11">
        <v>9000</v>
      </c>
      <c r="E31" s="8"/>
    </row>
    <row r="32" spans="1:5" ht="95.25" customHeight="1" x14ac:dyDescent="0.25">
      <c r="A32" s="15" t="s">
        <v>54</v>
      </c>
      <c r="B32" s="9" t="s">
        <v>53</v>
      </c>
      <c r="C32" s="10">
        <v>0</v>
      </c>
      <c r="D32" s="11">
        <v>50000</v>
      </c>
      <c r="E32" s="8"/>
    </row>
    <row r="33" spans="1:5" ht="19.5" customHeight="1" x14ac:dyDescent="0.25">
      <c r="A33" s="15" t="s">
        <v>1</v>
      </c>
      <c r="B33" s="9" t="s">
        <v>0</v>
      </c>
      <c r="C33" s="7">
        <f>C34</f>
        <v>11998920</v>
      </c>
      <c r="D33" s="8">
        <f>D34</f>
        <v>238979</v>
      </c>
      <c r="E33" s="8">
        <f t="shared" si="0"/>
        <v>1.9916709170492011</v>
      </c>
    </row>
    <row r="34" spans="1:5" ht="54" x14ac:dyDescent="0.25">
      <c r="A34" s="15" t="s">
        <v>3</v>
      </c>
      <c r="B34" s="9" t="s">
        <v>2</v>
      </c>
      <c r="C34" s="7">
        <f>C35+C36+C37</f>
        <v>11998920</v>
      </c>
      <c r="D34" s="8">
        <f>D35+D36+D37</f>
        <v>238979</v>
      </c>
      <c r="E34" s="8">
        <f t="shared" si="0"/>
        <v>1.9916709170492011</v>
      </c>
    </row>
    <row r="35" spans="1:5" ht="36" x14ac:dyDescent="0.25">
      <c r="A35" s="15" t="s">
        <v>5</v>
      </c>
      <c r="B35" s="9" t="s">
        <v>4</v>
      </c>
      <c r="C35" s="7">
        <v>11243000</v>
      </c>
      <c r="D35" s="8">
        <v>50000</v>
      </c>
      <c r="E35" s="8">
        <f t="shared" si="0"/>
        <v>0.44472115983278487</v>
      </c>
    </row>
    <row r="36" spans="1:5" ht="36" x14ac:dyDescent="0.25">
      <c r="A36" s="15" t="s">
        <v>7</v>
      </c>
      <c r="B36" s="9" t="s">
        <v>6</v>
      </c>
      <c r="C36" s="7">
        <v>0</v>
      </c>
      <c r="D36" s="8">
        <v>0</v>
      </c>
      <c r="E36" s="8">
        <v>0</v>
      </c>
    </row>
    <row r="37" spans="1:5" ht="36" x14ac:dyDescent="0.25">
      <c r="A37" s="15" t="s">
        <v>9</v>
      </c>
      <c r="B37" s="9" t="s">
        <v>8</v>
      </c>
      <c r="C37" s="7">
        <v>755920</v>
      </c>
      <c r="D37" s="21">
        <v>188979</v>
      </c>
      <c r="E37" s="21">
        <f t="shared" si="0"/>
        <v>24.999867710868877</v>
      </c>
    </row>
    <row r="38" spans="1:5" ht="12.75" customHeight="1" x14ac:dyDescent="0.25">
      <c r="D38" s="23"/>
      <c r="E38" s="24"/>
    </row>
    <row r="39" spans="1:5" ht="12.75" customHeight="1" x14ac:dyDescent="0.25">
      <c r="D39" s="22"/>
      <c r="E39" s="25"/>
    </row>
  </sheetData>
  <mergeCells count="6">
    <mergeCell ref="E4:E5"/>
    <mergeCell ref="A4:A5"/>
    <mergeCell ref="A2:E2"/>
    <mergeCell ref="B4:B5"/>
    <mergeCell ref="C4:C5"/>
    <mergeCell ref="D4:D5"/>
  </mergeCells>
  <phoneticPr fontId="2" type="noConversion"/>
  <pageMargins left="0.94488188976377963" right="0.43307086614173229" top="0.39370078740157483" bottom="0.39370078740157483" header="0.51181102362204722" footer="0.39370078740157483"/>
  <pageSetup paperSize="9" scale="8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АОН</dc:creator>
  <dc:description>POI HSSF rep:2.41.2.102</dc:description>
  <cp:lastModifiedBy>SovDep</cp:lastModifiedBy>
  <cp:lastPrinted>2017-08-14T10:12:39Z</cp:lastPrinted>
  <dcterms:created xsi:type="dcterms:W3CDTF">2017-04-27T10:48:57Z</dcterms:created>
  <dcterms:modified xsi:type="dcterms:W3CDTF">2017-08-15T05:36:11Z</dcterms:modified>
</cp:coreProperties>
</file>